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tweewa\Desktop\АНАЛИЗ ДОХОДОВ\АНАЛИЗ ЗА 1 КВ 25Г\ПРИЛОЖЕНИЕ 1\"/>
    </mc:Choice>
  </mc:AlternateContent>
  <xr:revisionPtr revIDLastSave="0" documentId="13_ncr:1_{698ECF20-095C-4358-8E17-B08D47E03DD6}" xr6:coauthVersionLast="47" xr6:coauthVersionMax="47" xr10:uidLastSave="{00000000-0000-0000-0000-000000000000}"/>
  <bookViews>
    <workbookView xWindow="-120" yWindow="-120" windowWidth="29040" windowHeight="15840" xr2:uid="{751EAD0E-F88E-4041-B93A-F913A5C7344C}"/>
  </bookViews>
  <sheets>
    <sheet name="ДЧБ" sheetId="1" r:id="rId1"/>
  </sheets>
  <definedNames>
    <definedName name="APPT" localSheetId="0">ДЧБ!$A$19</definedName>
    <definedName name="FIO" localSheetId="0">ДЧБ!$F$19</definedName>
    <definedName name="LAST_CELL" localSheetId="0">ДЧБ!#REF!</definedName>
    <definedName name="SIGN" localSheetId="0">ДЧБ!$A$19:$H$20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45" i="1" l="1"/>
  <c r="E45" i="1"/>
  <c r="F45" i="1" s="1"/>
  <c r="C45" i="1"/>
  <c r="D12" i="1"/>
  <c r="E12" i="1"/>
  <c r="C12" i="1"/>
  <c r="D34" i="1"/>
  <c r="E34" i="1"/>
  <c r="E33" i="1" s="1"/>
  <c r="G33" i="1" s="1"/>
  <c r="C34" i="1"/>
  <c r="D33" i="1"/>
  <c r="C33" i="1"/>
  <c r="D11" i="1"/>
  <c r="E11" i="1"/>
  <c r="C11" i="1"/>
  <c r="F12" i="1"/>
  <c r="G12" i="1"/>
  <c r="F13" i="1"/>
  <c r="G13" i="1"/>
  <c r="F15" i="1"/>
  <c r="G15" i="1"/>
  <c r="F18" i="1"/>
  <c r="G18" i="1"/>
  <c r="F19" i="1"/>
  <c r="G19" i="1"/>
  <c r="F20" i="1"/>
  <c r="G20" i="1"/>
  <c r="F21" i="1"/>
  <c r="G21" i="1"/>
  <c r="F22" i="1"/>
  <c r="G22" i="1"/>
  <c r="F23" i="1"/>
  <c r="G23" i="1"/>
  <c r="F24" i="1"/>
  <c r="G24" i="1"/>
  <c r="F25" i="1"/>
  <c r="G25" i="1"/>
  <c r="F26" i="1"/>
  <c r="G26" i="1"/>
  <c r="F27" i="1"/>
  <c r="G27" i="1"/>
  <c r="F28" i="1"/>
  <c r="G28" i="1"/>
  <c r="F29" i="1"/>
  <c r="G29" i="1"/>
  <c r="F30" i="1"/>
  <c r="G30" i="1"/>
  <c r="F35" i="1"/>
  <c r="G35" i="1"/>
  <c r="F36" i="1"/>
  <c r="G36" i="1"/>
  <c r="F37" i="1"/>
  <c r="F38" i="1"/>
  <c r="F39" i="1"/>
  <c r="G39" i="1"/>
  <c r="F40" i="1"/>
  <c r="F41" i="1"/>
  <c r="G41" i="1"/>
  <c r="F42" i="1"/>
  <c r="G42" i="1"/>
  <c r="F43" i="1"/>
  <c r="G43" i="1"/>
  <c r="F44" i="1"/>
  <c r="G44" i="1"/>
  <c r="G45" i="1" l="1"/>
  <c r="G11" i="1"/>
  <c r="G34" i="1"/>
  <c r="F33" i="1"/>
  <c r="F34" i="1"/>
  <c r="F11" i="1"/>
</calcChain>
</file>

<file path=xl/sharedStrings.xml><?xml version="1.0" encoding="utf-8"?>
<sst xmlns="http://schemas.openxmlformats.org/spreadsheetml/2006/main" count="81" uniqueCount="80">
  <si>
    <t>Единица измерения руб.</t>
  </si>
  <si>
    <t>КВД</t>
  </si>
  <si>
    <t>Наименование КВД</t>
  </si>
  <si>
    <t>1.01.02000.01.0000.110</t>
  </si>
  <si>
    <t>Налог на доходы физических лиц</t>
  </si>
  <si>
    <t>1.01.02010.01.0000.110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</si>
  <si>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</t>
  </si>
  <si>
    <t>1.01.02020.01.0000.110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</si>
  <si>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</si>
  <si>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1.01.02030.01.0000.110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</si>
  <si>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</si>
  <si>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1.01.02040.01.0000.110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</si>
  <si>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</si>
  <si>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1.01.02210.01.0000.110</t>
  </si>
  <si>
    <t>Налог на доходы физических лиц в части суммы налога, относящейся к налоговой базе, указанной в пункте 62 статьи 210 Налогового кодекса Российской Федерации, не превышающей 5 миллионов рублей</t>
  </si>
  <si>
    <t>1.05.03000.01.0000.110</t>
  </si>
  <si>
    <t>Единый сельскохозяйственный налог</t>
  </si>
  <si>
    <t>1.05.03010.01.0000.110</t>
  </si>
  <si>
    <t>1.06.01000.00.0000.110</t>
  </si>
  <si>
    <t>Налог на имущество физических лиц</t>
  </si>
  <si>
    <t>1.06.01030.10.0000.110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</si>
  <si>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</si>
  <si>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1.06.06000.00.0000.110</t>
  </si>
  <si>
    <t>Земельный налог</t>
  </si>
  <si>
    <t>1.06.06030.00.0000.110</t>
  </si>
  <si>
    <t>Земельный налог с организаций</t>
  </si>
  <si>
    <t>1.06.06040.00.0000.110</t>
  </si>
  <si>
    <t>Земельный налог с физических лиц</t>
  </si>
  <si>
    <t>1.08.04000.01.0000.110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</si>
  <si>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</si>
  <si>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1.08.04020.01.0000.110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</si>
  <si>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</si>
  <si>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1.11.05000.00.0000.120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</si>
  <si>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</si>
  <si>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1.11.05020.00.0000.120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</si>
  <si>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</si>
  <si>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1.13.01000.00.0000.130</t>
  </si>
  <si>
    <t>Доходы от оказания платных услуг (работ)</t>
  </si>
  <si>
    <t>1.13.01990.00.0000.130</t>
  </si>
  <si>
    <t>Прочие доходы от оказания платных услуг (работ)</t>
  </si>
  <si>
    <t>1.16.02000.02.0000.140</t>
  </si>
  <si>
    <t>Административные штрафы, установленные законами субъектов Российской Федерации об административных правонарушениях</t>
  </si>
  <si>
    <t>1.16.02020.02.0000.140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</si>
  <si>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</si>
  <si>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>2.02.10000.00.0000.150</t>
  </si>
  <si>
    <t>Дотации бюджетам бюджетной системы Российской Федерации</t>
  </si>
  <si>
    <t>2.02.16001.00.0000.150</t>
  </si>
  <si>
    <t>Дотации на выравнивание бюджетной обеспеченности из бюджетов муниципальных районов, городских округов с внутригородским делением</t>
  </si>
  <si>
    <t>2.02.20000.00.0000.150</t>
  </si>
  <si>
    <t>Субсидии бюджетам бюджетной системы Российской Федерации (межбюджетные субсидии)</t>
  </si>
  <si>
    <t>2.02.29999.00.0000.150</t>
  </si>
  <si>
    <t>Прочие субсидии</t>
  </si>
  <si>
    <t>2.02.30000.00.0000.150</t>
  </si>
  <si>
    <t>Субвенции бюджетам бюджетной системы Российской Федерации</t>
  </si>
  <si>
    <t>2.02.30024.00.0000.150</t>
  </si>
  <si>
    <t>Субвенции местным бюджетам на выполнение передаваемых полномочий субъектов Российской Федерации</t>
  </si>
  <si>
    <t>2.02.35118.00.0000.150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</si>
  <si>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</si>
  <si>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2.02.40000.00.0000.150</t>
  </si>
  <si>
    <t>Иные межбюджетные трансферты</t>
  </si>
  <si>
    <t>2.02.40014.00.0000.150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</si>
  <si>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</si>
  <si>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2.02.49999.00.0000.150</t>
  </si>
  <si>
    <t>Прочие межбюджетные трансферты, передаваемые бюджетам</t>
  </si>
  <si>
    <t>Итого</t>
  </si>
  <si>
    <t>план 2025г</t>
  </si>
  <si>
    <t>план 1 кв. 2025г</t>
  </si>
  <si>
    <t>кассовое исполнение на 01.04.2025</t>
  </si>
  <si>
    <t>выполнение плана в %</t>
  </si>
  <si>
    <t>к год.назнач.</t>
  </si>
  <si>
    <t>к кв.назнач.</t>
  </si>
  <si>
    <t>НАЛОГОВЫЕ И НЕНАЛОГОВЫЕ ДОХОДЫ</t>
  </si>
  <si>
    <t xml:space="preserve"> Приложение №1</t>
  </si>
  <si>
    <t>к информации об исполнении бюджета</t>
  </si>
  <si>
    <t>за 1 квартал 2025 года</t>
  </si>
  <si>
    <t>Перфиловского муниципального образования</t>
  </si>
  <si>
    <t xml:space="preserve">               Отчет об исполнении бюджета Перфиловского муниципального образования по доходам за 1 квартал 2025 года</t>
  </si>
  <si>
    <t>БЕЗВОЗМЕЗДНЫЕ ПОСТУПЛЕНИЯ</t>
  </si>
  <si>
    <t>2.02.00000.00.0000.000</t>
  </si>
  <si>
    <t>Безвозмездные поступления от других бюджетов бюджетной системы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</si>
</sst>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dd/mm/yyyy\ hh:mm"/>
    <numFmt numFmtId="165" formatCode="?"/>
    <numFmt numFmtId="166" formatCode="#,##0.0"/>
  </numFmts>
  <fonts count="9" x14ac:knownFonts="1">
    <font>
      <sz val="10"/>
      <name val="Arial"/>
    </font>
    <font>
      <sz val="8.5"/>
      <name val="MS Sans Serif"/>
    </font>
    <font>
      <b/>
      <sz val="11"/>
      <name val="Times New Roman"/>
    </font>
    <font>
      <b/>
      <sz val="10"/>
      <name val="Arial"/>
      <family val="2"/>
      <charset val="204"/>
    </font>
    <font>
      <b/>
      <sz val="10"/>
      <name val="Arial Narrow"/>
      <family val="2"/>
      <charset val="204"/>
    </font>
    <font>
      <sz val="10"/>
      <name val="Arial Narrow"/>
      <family val="2"/>
      <charset val="204"/>
    </font>
    <font>
      <b/>
      <sz val="10"/>
      <name val="MS Sans Serif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/>
    </xf>
    <xf numFmtId="49" fontId="2" fillId="0" borderId="0" xfId="0" applyNumberFormat="1" applyFont="1"/>
    <xf numFmtId="164" fontId="2" fillId="0" borderId="0" xfId="0" applyNumberFormat="1" applyFont="1" applyAlignment="1">
      <alignment horizontal="center"/>
    </xf>
    <xf numFmtId="0" fontId="1" fillId="0" borderId="0" xfId="0" applyFont="1" applyAlignment="1">
      <alignment wrapText="1"/>
    </xf>
    <xf numFmtId="0" fontId="3" fillId="0" borderId="1" xfId="0" applyFont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 wrapText="1"/>
    </xf>
    <xf numFmtId="4" fontId="4" fillId="0" borderId="1" xfId="0" applyNumberFormat="1" applyFont="1" applyBorder="1" applyAlignment="1">
      <alignment horizontal="right" vertical="center" wrapText="1"/>
    </xf>
    <xf numFmtId="166" fontId="4" fillId="0" borderId="1" xfId="0" applyNumberFormat="1" applyFont="1" applyBorder="1" applyAlignment="1">
      <alignment horizontal="right" vertical="center" wrapText="1"/>
    </xf>
    <xf numFmtId="49" fontId="4" fillId="0" borderId="1" xfId="0" applyNumberFormat="1" applyFont="1" applyBorder="1" applyAlignment="1">
      <alignment horizontal="left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165" fontId="5" fillId="0" borderId="1" xfId="0" applyNumberFormat="1" applyFont="1" applyBorder="1" applyAlignment="1">
      <alignment horizontal="left" vertical="center" wrapText="1"/>
    </xf>
    <xf numFmtId="4" fontId="5" fillId="0" borderId="1" xfId="0" applyNumberFormat="1" applyFont="1" applyBorder="1" applyAlignment="1">
      <alignment horizontal="right" vertical="center" wrapText="1"/>
    </xf>
    <xf numFmtId="49" fontId="5" fillId="0" borderId="1" xfId="0" applyNumberFormat="1" applyFont="1" applyBorder="1" applyAlignment="1">
      <alignment horizontal="left" vertical="center" wrapText="1"/>
    </xf>
    <xf numFmtId="165" fontId="4" fillId="0" borderId="1" xfId="0" applyNumberFormat="1" applyFont="1" applyBorder="1" applyAlignment="1">
      <alignment horizontal="left" vertical="center" wrapText="1"/>
    </xf>
    <xf numFmtId="49" fontId="6" fillId="0" borderId="1" xfId="0" applyNumberFormat="1" applyFont="1" applyBorder="1" applyAlignment="1">
      <alignment horizontal="center"/>
    </xf>
    <xf numFmtId="49" fontId="4" fillId="0" borderId="1" xfId="0" applyNumberFormat="1" applyFont="1" applyBorder="1" applyAlignment="1">
      <alignment horizontal="left"/>
    </xf>
    <xf numFmtId="4" fontId="4" fillId="0" borderId="1" xfId="0" applyNumberFormat="1" applyFont="1" applyBorder="1" applyAlignment="1">
      <alignment horizontal="right"/>
    </xf>
    <xf numFmtId="0" fontId="2" fillId="0" borderId="0" xfId="0" applyFont="1"/>
    <xf numFmtId="0" fontId="7" fillId="0" borderId="0" xfId="0" applyFont="1" applyAlignment="1">
      <alignment horizontal="right"/>
    </xf>
    <xf numFmtId="166" fontId="4" fillId="0" borderId="1" xfId="0" applyNumberFormat="1" applyFont="1" applyBorder="1" applyAlignment="1">
      <alignment vertical="center"/>
    </xf>
    <xf numFmtId="3" fontId="4" fillId="0" borderId="1" xfId="0" applyNumberFormat="1" applyFont="1" applyBorder="1" applyAlignment="1">
      <alignment vertical="center" wrapText="1"/>
    </xf>
    <xf numFmtId="4" fontId="0" fillId="0" borderId="0" xfId="0" applyNumberFormat="1"/>
    <xf numFmtId="49" fontId="4" fillId="0" borderId="1" xfId="0" applyNumberFormat="1" applyFont="1" applyBorder="1" applyAlignment="1">
      <alignment horizontal="center" vertical="center" wrapText="1"/>
    </xf>
    <xf numFmtId="49" fontId="8" fillId="0" borderId="0" xfId="0" applyNumberFormat="1" applyFont="1" applyAlignment="1">
      <alignment horizontal="center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CABB15-9878-42C3-B833-E44FB3C2445E}">
  <sheetPr>
    <outlinePr summaryBelow="0"/>
  </sheetPr>
  <dimension ref="A1:J47"/>
  <sheetViews>
    <sheetView showGridLines="0" tabSelected="1" zoomScaleNormal="100" workbookViewId="0">
      <selection activeCell="B9" sqref="B9:B10"/>
    </sheetView>
  </sheetViews>
  <sheetFormatPr defaultRowHeight="12.75" customHeight="1" outlineLevelRow="1" x14ac:dyDescent="0.2"/>
  <cols>
    <col min="1" max="1" width="19.7109375" customWidth="1"/>
    <col min="2" max="2" width="75.28515625" customWidth="1"/>
    <col min="3" max="5" width="15.42578125" customWidth="1"/>
    <col min="6" max="6" width="15.140625" customWidth="1"/>
    <col min="7" max="7" width="13.140625" customWidth="1"/>
    <col min="8" max="10" width="9.140625" customWidth="1"/>
  </cols>
  <sheetData>
    <row r="1" spans="1:10" ht="15.75" x14ac:dyDescent="0.25">
      <c r="A1" s="19"/>
      <c r="B1" s="19"/>
      <c r="C1" s="19"/>
      <c r="D1" s="19"/>
      <c r="E1" s="19"/>
      <c r="F1" s="19"/>
      <c r="G1" s="20" t="s">
        <v>72</v>
      </c>
      <c r="H1" s="2"/>
      <c r="I1" s="2"/>
      <c r="J1" s="2"/>
    </row>
    <row r="2" spans="1:10" ht="15.75" x14ac:dyDescent="0.25">
      <c r="A2" s="3"/>
      <c r="B2" s="3"/>
      <c r="C2" s="3"/>
      <c r="D2" s="3"/>
      <c r="E2" s="3"/>
      <c r="F2" s="3"/>
      <c r="G2" s="20" t="s">
        <v>73</v>
      </c>
      <c r="H2" s="4"/>
      <c r="I2" s="2"/>
      <c r="J2" s="2"/>
    </row>
    <row r="3" spans="1:10" ht="15.75" x14ac:dyDescent="0.25">
      <c r="A3" s="5"/>
      <c r="B3" s="5"/>
      <c r="C3" s="5"/>
      <c r="D3" s="5"/>
      <c r="E3" s="5"/>
      <c r="F3" s="5"/>
      <c r="G3" s="20" t="s">
        <v>75</v>
      </c>
      <c r="H3" s="5"/>
      <c r="I3" s="5"/>
      <c r="J3" s="5"/>
    </row>
    <row r="4" spans="1:10" ht="15.75" x14ac:dyDescent="0.25">
      <c r="A4" s="5"/>
      <c r="B4" s="5"/>
      <c r="C4" s="5"/>
      <c r="D4" s="5"/>
      <c r="E4" s="5"/>
      <c r="G4" s="20" t="s">
        <v>74</v>
      </c>
    </row>
    <row r="5" spans="1:10" x14ac:dyDescent="0.2">
      <c r="A5" s="5"/>
      <c r="B5" s="5"/>
      <c r="C5" s="5"/>
      <c r="D5" s="5"/>
      <c r="E5" s="5"/>
    </row>
    <row r="6" spans="1:10" ht="18.75" x14ac:dyDescent="0.3">
      <c r="A6" s="25" t="s">
        <v>76</v>
      </c>
      <c r="B6" s="25"/>
      <c r="C6" s="25"/>
      <c r="D6" s="25"/>
      <c r="E6" s="25"/>
      <c r="F6" s="25"/>
      <c r="G6" s="25"/>
    </row>
    <row r="7" spans="1:10" x14ac:dyDescent="0.2">
      <c r="A7" s="5"/>
      <c r="B7" s="5"/>
      <c r="C7" s="5"/>
      <c r="D7" s="5"/>
      <c r="E7" s="5"/>
    </row>
    <row r="8" spans="1:10" x14ac:dyDescent="0.2">
      <c r="A8" s="1" t="s">
        <v>0</v>
      </c>
      <c r="B8" s="1"/>
      <c r="C8" s="1"/>
      <c r="D8" s="1"/>
      <c r="E8" s="1"/>
      <c r="F8" s="1"/>
      <c r="G8" s="1"/>
      <c r="H8" s="1"/>
      <c r="I8" s="1"/>
      <c r="J8" s="1"/>
    </row>
    <row r="9" spans="1:10" x14ac:dyDescent="0.2">
      <c r="A9" s="26" t="s">
        <v>1</v>
      </c>
      <c r="B9" s="26" t="s">
        <v>2</v>
      </c>
      <c r="C9" s="26" t="s">
        <v>65</v>
      </c>
      <c r="D9" s="26" t="s">
        <v>66</v>
      </c>
      <c r="E9" s="26" t="s">
        <v>67</v>
      </c>
      <c r="F9" s="27" t="s">
        <v>68</v>
      </c>
      <c r="G9" s="27"/>
      <c r="H9" s="1"/>
      <c r="I9" s="1"/>
      <c r="J9" s="1"/>
    </row>
    <row r="10" spans="1:10" ht="33.75" customHeight="1" x14ac:dyDescent="0.2">
      <c r="A10" s="26"/>
      <c r="B10" s="26"/>
      <c r="C10" s="26"/>
      <c r="D10" s="26"/>
      <c r="E10" s="26"/>
      <c r="F10" s="6" t="s">
        <v>69</v>
      </c>
      <c r="G10" s="6" t="s">
        <v>70</v>
      </c>
    </row>
    <row r="11" spans="1:10" x14ac:dyDescent="0.2">
      <c r="A11" s="24" t="s">
        <v>71</v>
      </c>
      <c r="B11" s="24"/>
      <c r="C11" s="8">
        <f>C12+C18+C20+C22+C25+C27+C29+C31</f>
        <v>923100</v>
      </c>
      <c r="D11" s="8">
        <f t="shared" ref="D11:E11" si="0">D12+D18+D20+D22+D25+D27+D29+D31</f>
        <v>275544.12</v>
      </c>
      <c r="E11" s="8">
        <f t="shared" si="0"/>
        <v>290727.24</v>
      </c>
      <c r="F11" s="9">
        <f>E11/C11*100</f>
        <v>31.494663633409164</v>
      </c>
      <c r="G11" s="9">
        <f>E11/D11*100</f>
        <v>105.51023190043031</v>
      </c>
    </row>
    <row r="12" spans="1:10" x14ac:dyDescent="0.2">
      <c r="A12" s="7" t="s">
        <v>3</v>
      </c>
      <c r="B12" s="10" t="s">
        <v>4</v>
      </c>
      <c r="C12" s="8">
        <f>C13+C14+C15+C16+C17</f>
        <v>127100</v>
      </c>
      <c r="D12" s="8">
        <f t="shared" ref="D12:E12" si="1">D13+D14+D15+D16+D17</f>
        <v>26844.12</v>
      </c>
      <c r="E12" s="8">
        <f t="shared" si="1"/>
        <v>34262.959999999999</v>
      </c>
      <c r="F12" s="9">
        <f t="shared" ref="F12:F45" si="2">E12/C12*100</f>
        <v>26.957482297403619</v>
      </c>
      <c r="G12" s="9">
        <f t="shared" ref="G12:G45" si="3">E12/D12*100</f>
        <v>127.63674130498597</v>
      </c>
    </row>
    <row r="13" spans="1:10" ht="127.5" outlineLevel="1" x14ac:dyDescent="0.2">
      <c r="A13" s="11" t="s">
        <v>5</v>
      </c>
      <c r="B13" s="12" t="s">
        <v>6</v>
      </c>
      <c r="C13" s="13">
        <v>126800</v>
      </c>
      <c r="D13" s="13">
        <v>26834.12</v>
      </c>
      <c r="E13" s="13">
        <v>20574.47</v>
      </c>
      <c r="F13" s="9">
        <f t="shared" si="2"/>
        <v>16.225922712933755</v>
      </c>
      <c r="G13" s="9">
        <f t="shared" si="3"/>
        <v>76.672795679530395</v>
      </c>
    </row>
    <row r="14" spans="1:10" ht="89.25" outlineLevel="1" x14ac:dyDescent="0.2">
      <c r="A14" s="11" t="s">
        <v>7</v>
      </c>
      <c r="B14" s="12" t="s">
        <v>8</v>
      </c>
      <c r="C14" s="13">
        <v>0</v>
      </c>
      <c r="D14" s="13">
        <v>0</v>
      </c>
      <c r="E14" s="13">
        <v>1991.84</v>
      </c>
      <c r="F14" s="9"/>
      <c r="G14" s="9"/>
    </row>
    <row r="15" spans="1:10" ht="76.5" outlineLevel="1" x14ac:dyDescent="0.2">
      <c r="A15" s="11" t="s">
        <v>9</v>
      </c>
      <c r="B15" s="12" t="s">
        <v>10</v>
      </c>
      <c r="C15" s="13">
        <v>300</v>
      </c>
      <c r="D15" s="13">
        <v>10</v>
      </c>
      <c r="E15" s="13">
        <v>10</v>
      </c>
      <c r="F15" s="9">
        <f t="shared" si="2"/>
        <v>3.3333333333333335</v>
      </c>
      <c r="G15" s="9">
        <f t="shared" si="3"/>
        <v>100</v>
      </c>
    </row>
    <row r="16" spans="1:10" ht="51" outlineLevel="1" x14ac:dyDescent="0.2">
      <c r="A16" s="11" t="s">
        <v>11</v>
      </c>
      <c r="B16" s="12" t="s">
        <v>12</v>
      </c>
      <c r="C16" s="13">
        <v>0</v>
      </c>
      <c r="D16" s="13">
        <v>0</v>
      </c>
      <c r="E16" s="13">
        <v>5427</v>
      </c>
      <c r="F16" s="9"/>
      <c r="G16" s="9"/>
    </row>
    <row r="17" spans="1:7" ht="38.25" outlineLevel="1" x14ac:dyDescent="0.2">
      <c r="A17" s="11" t="s">
        <v>13</v>
      </c>
      <c r="B17" s="14" t="s">
        <v>14</v>
      </c>
      <c r="C17" s="13">
        <v>0</v>
      </c>
      <c r="D17" s="13">
        <v>0</v>
      </c>
      <c r="E17" s="13">
        <v>6259.65</v>
      </c>
      <c r="F17" s="9"/>
      <c r="G17" s="9"/>
    </row>
    <row r="18" spans="1:7" x14ac:dyDescent="0.2">
      <c r="A18" s="7" t="s">
        <v>15</v>
      </c>
      <c r="B18" s="10" t="s">
        <v>16</v>
      </c>
      <c r="C18" s="8">
        <v>9000</v>
      </c>
      <c r="D18" s="8">
        <v>9000</v>
      </c>
      <c r="E18" s="8">
        <v>13378.8</v>
      </c>
      <c r="F18" s="9">
        <f t="shared" si="2"/>
        <v>148.65333333333334</v>
      </c>
      <c r="G18" s="9">
        <f t="shared" si="3"/>
        <v>148.65333333333334</v>
      </c>
    </row>
    <row r="19" spans="1:7" outlineLevel="1" x14ac:dyDescent="0.2">
      <c r="A19" s="11" t="s">
        <v>17</v>
      </c>
      <c r="B19" s="14" t="s">
        <v>16</v>
      </c>
      <c r="C19" s="13">
        <v>9000</v>
      </c>
      <c r="D19" s="13">
        <v>9000</v>
      </c>
      <c r="E19" s="13">
        <v>13378.8</v>
      </c>
      <c r="F19" s="9">
        <f t="shared" si="2"/>
        <v>148.65333333333334</v>
      </c>
      <c r="G19" s="9">
        <f t="shared" si="3"/>
        <v>148.65333333333334</v>
      </c>
    </row>
    <row r="20" spans="1:7" x14ac:dyDescent="0.2">
      <c r="A20" s="7" t="s">
        <v>18</v>
      </c>
      <c r="B20" s="10" t="s">
        <v>19</v>
      </c>
      <c r="C20" s="8">
        <v>95000</v>
      </c>
      <c r="D20" s="8">
        <v>3900</v>
      </c>
      <c r="E20" s="8">
        <v>3925.17</v>
      </c>
      <c r="F20" s="9">
        <f t="shared" si="2"/>
        <v>4.1317578947368423</v>
      </c>
      <c r="G20" s="9">
        <f t="shared" si="3"/>
        <v>100.64538461538461</v>
      </c>
    </row>
    <row r="21" spans="1:7" ht="25.5" outlineLevel="1" x14ac:dyDescent="0.2">
      <c r="A21" s="11" t="s">
        <v>20</v>
      </c>
      <c r="B21" s="14" t="s">
        <v>21</v>
      </c>
      <c r="C21" s="13">
        <v>95000</v>
      </c>
      <c r="D21" s="13">
        <v>3900</v>
      </c>
      <c r="E21" s="13">
        <v>3925.17</v>
      </c>
      <c r="F21" s="9">
        <f t="shared" si="2"/>
        <v>4.1317578947368423</v>
      </c>
      <c r="G21" s="9">
        <f t="shared" si="3"/>
        <v>100.64538461538461</v>
      </c>
    </row>
    <row r="22" spans="1:7" x14ac:dyDescent="0.2">
      <c r="A22" s="7" t="s">
        <v>22</v>
      </c>
      <c r="B22" s="10" t="s">
        <v>23</v>
      </c>
      <c r="C22" s="8">
        <v>455000</v>
      </c>
      <c r="D22" s="8">
        <v>117700</v>
      </c>
      <c r="E22" s="8">
        <v>117976.84</v>
      </c>
      <c r="F22" s="9">
        <f t="shared" si="2"/>
        <v>25.928975824175826</v>
      </c>
      <c r="G22" s="9">
        <f t="shared" si="3"/>
        <v>100.23520815632965</v>
      </c>
    </row>
    <row r="23" spans="1:7" outlineLevel="1" x14ac:dyDescent="0.2">
      <c r="A23" s="11" t="s">
        <v>24</v>
      </c>
      <c r="B23" s="14" t="s">
        <v>25</v>
      </c>
      <c r="C23" s="13">
        <v>406000</v>
      </c>
      <c r="D23" s="13">
        <v>113000</v>
      </c>
      <c r="E23" s="13">
        <v>113228</v>
      </c>
      <c r="F23" s="9">
        <f t="shared" si="2"/>
        <v>27.888669950738915</v>
      </c>
      <c r="G23" s="9">
        <f t="shared" si="3"/>
        <v>100.20176991150443</v>
      </c>
    </row>
    <row r="24" spans="1:7" outlineLevel="1" x14ac:dyDescent="0.2">
      <c r="A24" s="11" t="s">
        <v>26</v>
      </c>
      <c r="B24" s="14" t="s">
        <v>27</v>
      </c>
      <c r="C24" s="13">
        <v>49000</v>
      </c>
      <c r="D24" s="13">
        <v>4700</v>
      </c>
      <c r="E24" s="13">
        <v>4748.84</v>
      </c>
      <c r="F24" s="9">
        <f t="shared" si="2"/>
        <v>9.6915102040816326</v>
      </c>
      <c r="G24" s="9">
        <f t="shared" si="3"/>
        <v>101.03914893617021</v>
      </c>
    </row>
    <row r="25" spans="1:7" ht="25.5" x14ac:dyDescent="0.2">
      <c r="A25" s="7" t="s">
        <v>28</v>
      </c>
      <c r="B25" s="10" t="s">
        <v>29</v>
      </c>
      <c r="C25" s="8">
        <v>2000</v>
      </c>
      <c r="D25" s="8">
        <v>200</v>
      </c>
      <c r="E25" s="8">
        <v>200</v>
      </c>
      <c r="F25" s="9">
        <f t="shared" si="2"/>
        <v>10</v>
      </c>
      <c r="G25" s="9">
        <f t="shared" si="3"/>
        <v>100</v>
      </c>
    </row>
    <row r="26" spans="1:7" ht="38.25" outlineLevel="1" x14ac:dyDescent="0.2">
      <c r="A26" s="11" t="s">
        <v>30</v>
      </c>
      <c r="B26" s="14" t="s">
        <v>31</v>
      </c>
      <c r="C26" s="13">
        <v>2000</v>
      </c>
      <c r="D26" s="13">
        <v>200</v>
      </c>
      <c r="E26" s="13">
        <v>200</v>
      </c>
      <c r="F26" s="9">
        <f t="shared" si="2"/>
        <v>10</v>
      </c>
      <c r="G26" s="9">
        <f t="shared" si="3"/>
        <v>100</v>
      </c>
    </row>
    <row r="27" spans="1:7" ht="51" x14ac:dyDescent="0.2">
      <c r="A27" s="7" t="s">
        <v>32</v>
      </c>
      <c r="B27" s="15" t="s">
        <v>33</v>
      </c>
      <c r="C27" s="8">
        <v>180000</v>
      </c>
      <c r="D27" s="8">
        <v>102900</v>
      </c>
      <c r="E27" s="8">
        <v>102983.47</v>
      </c>
      <c r="F27" s="9">
        <f t="shared" si="2"/>
        <v>57.213038888888889</v>
      </c>
      <c r="G27" s="9">
        <f t="shared" si="3"/>
        <v>100.08111758989311</v>
      </c>
    </row>
    <row r="28" spans="1:7" ht="51" outlineLevel="1" x14ac:dyDescent="0.2">
      <c r="A28" s="11" t="s">
        <v>34</v>
      </c>
      <c r="B28" s="12" t="s">
        <v>35</v>
      </c>
      <c r="C28" s="13">
        <v>180000</v>
      </c>
      <c r="D28" s="13">
        <v>102900</v>
      </c>
      <c r="E28" s="13">
        <v>102983.47</v>
      </c>
      <c r="F28" s="9">
        <f t="shared" si="2"/>
        <v>57.213038888888889</v>
      </c>
      <c r="G28" s="9">
        <f t="shared" si="3"/>
        <v>100.08111758989311</v>
      </c>
    </row>
    <row r="29" spans="1:7" x14ac:dyDescent="0.2">
      <c r="A29" s="7" t="s">
        <v>36</v>
      </c>
      <c r="B29" s="10" t="s">
        <v>37</v>
      </c>
      <c r="C29" s="8">
        <v>55000</v>
      </c>
      <c r="D29" s="8">
        <v>15000</v>
      </c>
      <c r="E29" s="8">
        <v>15000</v>
      </c>
      <c r="F29" s="9">
        <f t="shared" si="2"/>
        <v>27.27272727272727</v>
      </c>
      <c r="G29" s="9">
        <f t="shared" si="3"/>
        <v>100</v>
      </c>
    </row>
    <row r="30" spans="1:7" outlineLevel="1" x14ac:dyDescent="0.2">
      <c r="A30" s="11" t="s">
        <v>38</v>
      </c>
      <c r="B30" s="14" t="s">
        <v>39</v>
      </c>
      <c r="C30" s="13">
        <v>55000</v>
      </c>
      <c r="D30" s="13">
        <v>15000</v>
      </c>
      <c r="E30" s="13">
        <v>15000</v>
      </c>
      <c r="F30" s="9">
        <f t="shared" si="2"/>
        <v>27.27272727272727</v>
      </c>
      <c r="G30" s="9">
        <f t="shared" si="3"/>
        <v>100</v>
      </c>
    </row>
    <row r="31" spans="1:7" ht="25.5" x14ac:dyDescent="0.2">
      <c r="A31" s="7" t="s">
        <v>40</v>
      </c>
      <c r="B31" s="10" t="s">
        <v>41</v>
      </c>
      <c r="C31" s="8">
        <v>0</v>
      </c>
      <c r="D31" s="8">
        <v>0</v>
      </c>
      <c r="E31" s="8">
        <v>3000</v>
      </c>
      <c r="F31" s="9"/>
      <c r="G31" s="9"/>
    </row>
    <row r="32" spans="1:7" ht="25.5" outlineLevel="1" x14ac:dyDescent="0.2">
      <c r="A32" s="11" t="s">
        <v>42</v>
      </c>
      <c r="B32" s="14" t="s">
        <v>43</v>
      </c>
      <c r="C32" s="13">
        <v>0</v>
      </c>
      <c r="D32" s="13">
        <v>0</v>
      </c>
      <c r="E32" s="13">
        <v>3000</v>
      </c>
      <c r="F32" s="9"/>
      <c r="G32" s="9"/>
    </row>
    <row r="33" spans="1:7" outlineLevel="1" x14ac:dyDescent="0.2">
      <c r="A33" s="24" t="s">
        <v>77</v>
      </c>
      <c r="B33" s="24"/>
      <c r="C33" s="8">
        <f>C34</f>
        <v>16587229</v>
      </c>
      <c r="D33" s="8">
        <f t="shared" ref="D33:E33" si="4">D34</f>
        <v>3147294.02</v>
      </c>
      <c r="E33" s="8">
        <f t="shared" si="4"/>
        <v>3147294.02</v>
      </c>
      <c r="F33" s="21">
        <f t="shared" ref="F33:F34" si="5">E33/C33*100</f>
        <v>18.974200090925375</v>
      </c>
      <c r="G33" s="21">
        <f t="shared" ref="G33:G34" si="6">E33/D33*100</f>
        <v>100</v>
      </c>
    </row>
    <row r="34" spans="1:7" ht="25.5" outlineLevel="1" x14ac:dyDescent="0.2">
      <c r="A34" s="7" t="s">
        <v>78</v>
      </c>
      <c r="B34" s="22" t="s">
        <v>79</v>
      </c>
      <c r="C34" s="8">
        <f>C35+C37+C39+C42</f>
        <v>16587229</v>
      </c>
      <c r="D34" s="8">
        <f t="shared" ref="D34:E34" si="7">D35+D37+D39+D42</f>
        <v>3147294.02</v>
      </c>
      <c r="E34" s="8">
        <f t="shared" si="7"/>
        <v>3147294.02</v>
      </c>
      <c r="F34" s="21">
        <f t="shared" si="5"/>
        <v>18.974200090925375</v>
      </c>
      <c r="G34" s="21">
        <f t="shared" si="6"/>
        <v>100</v>
      </c>
    </row>
    <row r="35" spans="1:7" ht="13.5" customHeight="1" x14ac:dyDescent="0.2">
      <c r="A35" s="7" t="s">
        <v>44</v>
      </c>
      <c r="B35" s="10" t="s">
        <v>45</v>
      </c>
      <c r="C35" s="8">
        <v>12392100</v>
      </c>
      <c r="D35" s="8">
        <v>2960876</v>
      </c>
      <c r="E35" s="8">
        <v>2960876</v>
      </c>
      <c r="F35" s="9">
        <f t="shared" si="2"/>
        <v>23.893254573478266</v>
      </c>
      <c r="G35" s="9">
        <f t="shared" si="3"/>
        <v>100</v>
      </c>
    </row>
    <row r="36" spans="1:7" ht="25.5" outlineLevel="1" x14ac:dyDescent="0.2">
      <c r="A36" s="11" t="s">
        <v>46</v>
      </c>
      <c r="B36" s="14" t="s">
        <v>47</v>
      </c>
      <c r="C36" s="13">
        <v>12392100</v>
      </c>
      <c r="D36" s="13">
        <v>2960876</v>
      </c>
      <c r="E36" s="13">
        <v>2960876</v>
      </c>
      <c r="F36" s="9">
        <f t="shared" si="2"/>
        <v>23.893254573478266</v>
      </c>
      <c r="G36" s="9">
        <f t="shared" si="3"/>
        <v>100</v>
      </c>
    </row>
    <row r="37" spans="1:7" ht="25.5" x14ac:dyDescent="0.2">
      <c r="A37" s="7" t="s">
        <v>48</v>
      </c>
      <c r="B37" s="10" t="s">
        <v>49</v>
      </c>
      <c r="C37" s="8">
        <v>2380000</v>
      </c>
      <c r="D37" s="8">
        <v>0</v>
      </c>
      <c r="E37" s="8">
        <v>0</v>
      </c>
      <c r="F37" s="9">
        <f t="shared" si="2"/>
        <v>0</v>
      </c>
      <c r="G37" s="9"/>
    </row>
    <row r="38" spans="1:7" outlineLevel="1" x14ac:dyDescent="0.2">
      <c r="A38" s="11" t="s">
        <v>50</v>
      </c>
      <c r="B38" s="14" t="s">
        <v>51</v>
      </c>
      <c r="C38" s="13">
        <v>2380000</v>
      </c>
      <c r="D38" s="13">
        <v>0</v>
      </c>
      <c r="E38" s="13">
        <v>0</v>
      </c>
      <c r="F38" s="9">
        <f t="shared" si="2"/>
        <v>0</v>
      </c>
      <c r="G38" s="9"/>
    </row>
    <row r="39" spans="1:7" x14ac:dyDescent="0.2">
      <c r="A39" s="7" t="s">
        <v>52</v>
      </c>
      <c r="B39" s="10" t="s">
        <v>53</v>
      </c>
      <c r="C39" s="8">
        <v>248900</v>
      </c>
      <c r="D39" s="8">
        <v>38090.019999999997</v>
      </c>
      <c r="E39" s="8">
        <v>38090.019999999997</v>
      </c>
      <c r="F39" s="9">
        <f t="shared" si="2"/>
        <v>15.303342707914824</v>
      </c>
      <c r="G39" s="9">
        <f t="shared" si="3"/>
        <v>100</v>
      </c>
    </row>
    <row r="40" spans="1:7" ht="25.5" outlineLevel="1" x14ac:dyDescent="0.2">
      <c r="A40" s="11" t="s">
        <v>54</v>
      </c>
      <c r="B40" s="14" t="s">
        <v>55</v>
      </c>
      <c r="C40" s="13">
        <v>700</v>
      </c>
      <c r="D40" s="13">
        <v>0</v>
      </c>
      <c r="E40" s="13">
        <v>0</v>
      </c>
      <c r="F40" s="9">
        <f t="shared" si="2"/>
        <v>0</v>
      </c>
      <c r="G40" s="9"/>
    </row>
    <row r="41" spans="1:7" ht="25.5" outlineLevel="1" x14ac:dyDescent="0.2">
      <c r="A41" s="11" t="s">
        <v>56</v>
      </c>
      <c r="B41" s="14" t="s">
        <v>57</v>
      </c>
      <c r="C41" s="13">
        <v>248200</v>
      </c>
      <c r="D41" s="13">
        <v>38090.019999999997</v>
      </c>
      <c r="E41" s="13">
        <v>38090.019999999997</v>
      </c>
      <c r="F41" s="9">
        <f t="shared" si="2"/>
        <v>15.346502820306204</v>
      </c>
      <c r="G41" s="9">
        <f t="shared" si="3"/>
        <v>100</v>
      </c>
    </row>
    <row r="42" spans="1:7" x14ac:dyDescent="0.2">
      <c r="A42" s="7" t="s">
        <v>58</v>
      </c>
      <c r="B42" s="10" t="s">
        <v>59</v>
      </c>
      <c r="C42" s="8">
        <v>1566229</v>
      </c>
      <c r="D42" s="8">
        <v>148328</v>
      </c>
      <c r="E42" s="8">
        <v>148328</v>
      </c>
      <c r="F42" s="9">
        <f t="shared" si="2"/>
        <v>9.4703903452177176</v>
      </c>
      <c r="G42" s="9">
        <f t="shared" si="3"/>
        <v>100</v>
      </c>
    </row>
    <row r="43" spans="1:7" ht="38.25" outlineLevel="1" x14ac:dyDescent="0.2">
      <c r="A43" s="11" t="s">
        <v>60</v>
      </c>
      <c r="B43" s="14" t="s">
        <v>61</v>
      </c>
      <c r="C43" s="13">
        <v>1399729</v>
      </c>
      <c r="D43" s="13">
        <v>106628</v>
      </c>
      <c r="E43" s="13">
        <v>106628</v>
      </c>
      <c r="F43" s="9">
        <f t="shared" si="2"/>
        <v>7.6177602950285372</v>
      </c>
      <c r="G43" s="9">
        <f t="shared" si="3"/>
        <v>100</v>
      </c>
    </row>
    <row r="44" spans="1:7" outlineLevel="1" x14ac:dyDescent="0.2">
      <c r="A44" s="11" t="s">
        <v>62</v>
      </c>
      <c r="B44" s="14" t="s">
        <v>63</v>
      </c>
      <c r="C44" s="13">
        <v>166500</v>
      </c>
      <c r="D44" s="13">
        <v>41700</v>
      </c>
      <c r="E44" s="13">
        <v>41700</v>
      </c>
      <c r="F44" s="9">
        <f t="shared" si="2"/>
        <v>25.045045045045043</v>
      </c>
      <c r="G44" s="9">
        <f t="shared" si="3"/>
        <v>100</v>
      </c>
    </row>
    <row r="45" spans="1:7" x14ac:dyDescent="0.2">
      <c r="A45" s="16" t="s">
        <v>64</v>
      </c>
      <c r="B45" s="17"/>
      <c r="C45" s="18">
        <f>C11+C33</f>
        <v>17510329</v>
      </c>
      <c r="D45" s="18">
        <f t="shared" ref="D45:E45" si="8">D11+D33</f>
        <v>3422838.14</v>
      </c>
      <c r="E45" s="18">
        <f t="shared" si="8"/>
        <v>3438021.26</v>
      </c>
      <c r="F45" s="9">
        <f t="shared" si="2"/>
        <v>19.634247077824753</v>
      </c>
      <c r="G45" s="9">
        <f t="shared" si="3"/>
        <v>100.44358276316272</v>
      </c>
    </row>
    <row r="47" spans="1:7" ht="12.75" customHeight="1" x14ac:dyDescent="0.2">
      <c r="C47" s="23"/>
      <c r="D47" s="23"/>
      <c r="E47" s="23"/>
    </row>
  </sheetData>
  <mergeCells count="9">
    <mergeCell ref="A11:B11"/>
    <mergeCell ref="A6:G6"/>
    <mergeCell ref="A33:B33"/>
    <mergeCell ref="A9:A10"/>
    <mergeCell ref="B9:B10"/>
    <mergeCell ref="C9:C10"/>
    <mergeCell ref="D9:D10"/>
    <mergeCell ref="E9:E10"/>
    <mergeCell ref="F9:G9"/>
  </mergeCells>
  <pageMargins left="0.74803149606299213" right="0" top="0" bottom="0" header="0.51181102362204722" footer="0.51181102362204722"/>
  <pageSetup paperSize="9" scale="5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ДЧБ</vt:lpstr>
      <vt:lpstr>ДЧБ!APPT</vt:lpstr>
      <vt:lpstr>ДЧБ!FIO</vt:lpstr>
      <vt:lpstr>ДЧБ!SIGN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Матвеева</dc:creator>
  <dc:description>POI HSSF rep:2.56.0.391 (p3)</dc:description>
  <cp:lastModifiedBy>Матвеева</cp:lastModifiedBy>
  <cp:lastPrinted>2025-04-28T07:55:06Z</cp:lastPrinted>
  <dcterms:created xsi:type="dcterms:W3CDTF">2025-04-22T02:46:57Z</dcterms:created>
  <dcterms:modified xsi:type="dcterms:W3CDTF">2025-04-28T07:55:10Z</dcterms:modified>
</cp:coreProperties>
</file>